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erfilRGC\RGC\Desktop\Sura\Demanda\"/>
    </mc:Choice>
  </mc:AlternateContent>
  <xr:revisionPtr revIDLastSave="0" documentId="13_ncr:1_{C1A8FBB4-1CEC-4138-B99D-B58BC8AA07FC}" xr6:coauthVersionLast="36" xr6:coauthVersionMax="36" xr10:uidLastSave="{00000000-0000-0000-0000-000000000000}"/>
  <bookViews>
    <workbookView xWindow="240" yWindow="75" windowWidth="20115" windowHeight="7995" xr2:uid="{00000000-000D-0000-FFFF-FFFF00000000}"/>
  </bookViews>
  <sheets>
    <sheet name="Hoja1" sheetId="1" r:id="rId1"/>
    <sheet name="Hoja3" sheetId="3" r:id="rId2"/>
  </sheets>
  <definedNames>
    <definedName name="_xlnm._FilterDatabase" localSheetId="0" hidden="1">Hoja1!$A$1:$J$46</definedName>
  </definedNames>
  <calcPr calcId="191029"/>
</workbook>
</file>

<file path=xl/calcChain.xml><?xml version="1.0" encoding="utf-8"?>
<calcChain xmlns="http://schemas.openxmlformats.org/spreadsheetml/2006/main">
  <c r="B36" i="1" l="1"/>
  <c r="B18" i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7" i="1"/>
  <c r="B38" i="1"/>
  <c r="B39" i="1"/>
  <c r="B40" i="1"/>
  <c r="B41" i="1"/>
  <c r="B42" i="1"/>
  <c r="B43" i="1"/>
  <c r="B44" i="1"/>
  <c r="B45" i="1"/>
  <c r="B46" i="1"/>
</calcChain>
</file>

<file path=xl/sharedStrings.xml><?xml version="1.0" encoding="utf-8"?>
<sst xmlns="http://schemas.openxmlformats.org/spreadsheetml/2006/main" count="139" uniqueCount="11">
  <si>
    <t>FACTURA</t>
  </si>
  <si>
    <t>FACTURA CON PREFIJO</t>
  </si>
  <si>
    <t>ACTA</t>
  </si>
  <si>
    <t>GUIA</t>
  </si>
  <si>
    <t>FECHA DE ENVIO</t>
  </si>
  <si>
    <t>-</t>
  </si>
  <si>
    <t>EMPRESA MENSAJERIA</t>
  </si>
  <si>
    <t>SERVIENTREGA</t>
  </si>
  <si>
    <t>POR CORREO</t>
  </si>
  <si>
    <t>CORREO CERTIFICADO</t>
  </si>
  <si>
    <t>SAFERBO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</si>
</sst>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9"/>
      <name val="Arial"/>
      <family val="2"/>
    </font>
    <font>
      <sz val="9"/>
      <color rgb="FF1F1F1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0" fontId="5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 wrapText="1"/>
    </xf>
    <xf numFmtId="0" fontId="0" fillId="4" borderId="1" xfId="0" applyFill="1" applyBorder="1"/>
    <xf numFmtId="0" fontId="4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6"/>
  <sheetViews>
    <sheetView tabSelected="1" workbookViewId="0">
      <selection sqref="A1:A2"/>
    </sheetView>
  </sheetViews>
  <sheetFormatPr baseColWidth="10" defaultRowHeight="15" x14ac:dyDescent="0.25"/>
  <cols>
    <col min="6" max="6" width="15.42578125" customWidth="1"/>
    <col min="10" max="10" width="20.7109375" customWidth="1"/>
  </cols>
  <sheetData>
    <row r="1" spans="1:10" x14ac:dyDescent="0.25">
      <c r="A1" s="14" t="s">
        <v>0</v>
      </c>
      <c r="B1" s="14" t="s">
        <v>1</v>
      </c>
      <c r="C1" s="11" t="s">
        <v>2</v>
      </c>
      <c r="D1" s="11" t="s">
        <v>3</v>
      </c>
      <c r="E1" s="12" t="s">
        <v>4</v>
      </c>
      <c r="F1" s="12" t="s">
        <v>6</v>
      </c>
      <c r="G1" s="11" t="s">
        <v>2</v>
      </c>
      <c r="H1" s="11" t="s">
        <v>3</v>
      </c>
      <c r="I1" s="12" t="s">
        <v>4</v>
      </c>
      <c r="J1" s="12" t="s">
        <v>6</v>
      </c>
    </row>
    <row r="2" spans="1:10" x14ac:dyDescent="0.25">
      <c r="A2" s="14"/>
      <c r="B2" s="14"/>
      <c r="C2" s="11"/>
      <c r="D2" s="11"/>
      <c r="E2" s="13"/>
      <c r="F2" s="13"/>
      <c r="G2" s="11"/>
      <c r="H2" s="11"/>
      <c r="I2" s="13"/>
      <c r="J2" s="13"/>
    </row>
    <row r="3" spans="1:10" x14ac:dyDescent="0.25">
      <c r="A3" s="2">
        <v>144255</v>
      </c>
      <c r="B3" s="2">
        <f>-----144255</f>
        <v>-144255</v>
      </c>
      <c r="C3" s="3">
        <v>791400</v>
      </c>
      <c r="D3" s="4">
        <v>278950656</v>
      </c>
      <c r="E3" s="5">
        <v>42775</v>
      </c>
      <c r="F3" s="5" t="s">
        <v>7</v>
      </c>
      <c r="G3" s="3">
        <v>1536708</v>
      </c>
      <c r="H3" s="3" t="s">
        <v>8</v>
      </c>
      <c r="I3" s="5">
        <v>43703</v>
      </c>
      <c r="J3" s="3" t="s">
        <v>9</v>
      </c>
    </row>
    <row r="4" spans="1:10" x14ac:dyDescent="0.25">
      <c r="A4" s="2">
        <v>144324</v>
      </c>
      <c r="B4" s="2">
        <f>-----144324</f>
        <v>-144324</v>
      </c>
      <c r="C4" s="3">
        <v>799069</v>
      </c>
      <c r="D4" s="4">
        <v>278951004</v>
      </c>
      <c r="E4" s="5">
        <v>42780</v>
      </c>
      <c r="F4" s="5" t="s">
        <v>7</v>
      </c>
      <c r="G4" s="3">
        <v>1537684</v>
      </c>
      <c r="H4" s="3" t="s">
        <v>8</v>
      </c>
      <c r="I4" s="5">
        <v>43706</v>
      </c>
      <c r="J4" s="3" t="s">
        <v>9</v>
      </c>
    </row>
    <row r="5" spans="1:10" x14ac:dyDescent="0.25">
      <c r="A5" s="2">
        <v>144998</v>
      </c>
      <c r="B5" s="2">
        <f>-----144998</f>
        <v>-144998</v>
      </c>
      <c r="C5" s="3">
        <v>794985</v>
      </c>
      <c r="D5" s="4">
        <v>278951004</v>
      </c>
      <c r="E5" s="5">
        <v>42780</v>
      </c>
      <c r="F5" s="5" t="s">
        <v>7</v>
      </c>
      <c r="G5" s="3">
        <v>1536708</v>
      </c>
      <c r="H5" s="3" t="s">
        <v>8</v>
      </c>
      <c r="I5" s="5">
        <v>43703</v>
      </c>
      <c r="J5" s="3" t="s">
        <v>9</v>
      </c>
    </row>
    <row r="6" spans="1:10" x14ac:dyDescent="0.25">
      <c r="A6" s="2">
        <v>155021</v>
      </c>
      <c r="B6" s="2">
        <f>-----155021</f>
        <v>-155021</v>
      </c>
      <c r="C6" s="3">
        <v>1023672</v>
      </c>
      <c r="D6" s="4">
        <v>296936409</v>
      </c>
      <c r="E6" s="5">
        <v>43104</v>
      </c>
      <c r="F6" s="5" t="s">
        <v>7</v>
      </c>
      <c r="G6" s="3">
        <v>1535451</v>
      </c>
      <c r="H6" s="3" t="s">
        <v>8</v>
      </c>
      <c r="I6" s="5">
        <v>43703</v>
      </c>
      <c r="J6" s="3" t="s">
        <v>9</v>
      </c>
    </row>
    <row r="7" spans="1:10" x14ac:dyDescent="0.25">
      <c r="A7" s="2">
        <v>159399</v>
      </c>
      <c r="B7" s="2">
        <f>-----159399</f>
        <v>-159399</v>
      </c>
      <c r="C7" s="3">
        <v>1196826</v>
      </c>
      <c r="D7" s="4">
        <v>2022137088</v>
      </c>
      <c r="E7" s="5">
        <v>43308</v>
      </c>
      <c r="F7" s="5" t="s">
        <v>10</v>
      </c>
      <c r="G7" s="3">
        <v>1550494</v>
      </c>
      <c r="H7" s="3" t="s">
        <v>8</v>
      </c>
      <c r="I7" s="5">
        <v>43721</v>
      </c>
      <c r="J7" s="3" t="s">
        <v>9</v>
      </c>
    </row>
    <row r="8" spans="1:10" x14ac:dyDescent="0.25">
      <c r="A8" s="2">
        <v>160919</v>
      </c>
      <c r="B8" s="2">
        <f>-----160919</f>
        <v>-160919</v>
      </c>
      <c r="C8" s="3">
        <v>1196826</v>
      </c>
      <c r="D8" s="4">
        <v>2022137088</v>
      </c>
      <c r="E8" s="5">
        <v>43308</v>
      </c>
      <c r="F8" s="5" t="s">
        <v>10</v>
      </c>
      <c r="G8" s="3">
        <v>1537684</v>
      </c>
      <c r="H8" s="3" t="s">
        <v>8</v>
      </c>
      <c r="I8" s="5">
        <v>43706</v>
      </c>
      <c r="J8" s="3" t="s">
        <v>9</v>
      </c>
    </row>
    <row r="9" spans="1:10" x14ac:dyDescent="0.25">
      <c r="A9" s="2">
        <v>160966</v>
      </c>
      <c r="B9" s="2">
        <f>-----160966</f>
        <v>-160966</v>
      </c>
      <c r="C9" s="3">
        <v>1196826</v>
      </c>
      <c r="D9" s="4">
        <v>2022137088</v>
      </c>
      <c r="E9" s="5">
        <v>43308</v>
      </c>
      <c r="F9" s="5" t="s">
        <v>10</v>
      </c>
      <c r="G9" s="3">
        <v>1536708</v>
      </c>
      <c r="H9" s="3" t="s">
        <v>8</v>
      </c>
      <c r="I9" s="5">
        <v>43703</v>
      </c>
      <c r="J9" s="3" t="s">
        <v>9</v>
      </c>
    </row>
    <row r="10" spans="1:10" x14ac:dyDescent="0.25">
      <c r="A10" s="2">
        <v>162293</v>
      </c>
      <c r="B10" s="2">
        <f>-----162293</f>
        <v>-162293</v>
      </c>
      <c r="C10" s="3">
        <v>1205756</v>
      </c>
      <c r="D10" s="4">
        <v>2022148389</v>
      </c>
      <c r="E10" s="5">
        <v>43320</v>
      </c>
      <c r="F10" s="5" t="s">
        <v>10</v>
      </c>
      <c r="G10" s="3">
        <v>1537684</v>
      </c>
      <c r="H10" s="3" t="s">
        <v>8</v>
      </c>
      <c r="I10" s="5">
        <v>43706</v>
      </c>
      <c r="J10" s="3" t="s">
        <v>9</v>
      </c>
    </row>
    <row r="11" spans="1:10" x14ac:dyDescent="0.25">
      <c r="A11" s="2">
        <v>161121</v>
      </c>
      <c r="B11" s="2">
        <f>-----161121</f>
        <v>-161121</v>
      </c>
      <c r="C11" s="3">
        <v>1207749</v>
      </c>
      <c r="D11" s="4">
        <v>2022151759</v>
      </c>
      <c r="E11" s="5">
        <v>43321</v>
      </c>
      <c r="F11" s="5" t="s">
        <v>10</v>
      </c>
      <c r="G11" s="3">
        <v>1536708</v>
      </c>
      <c r="H11" s="3" t="s">
        <v>8</v>
      </c>
      <c r="I11" s="5">
        <v>43703</v>
      </c>
      <c r="J11" s="3" t="s">
        <v>9</v>
      </c>
    </row>
    <row r="12" spans="1:10" x14ac:dyDescent="0.25">
      <c r="A12" s="2">
        <v>161181</v>
      </c>
      <c r="B12" s="2">
        <f>-----161181</f>
        <v>-161181</v>
      </c>
      <c r="C12" s="3">
        <v>1207749</v>
      </c>
      <c r="D12" s="4">
        <v>2022151759</v>
      </c>
      <c r="E12" s="5">
        <v>43321</v>
      </c>
      <c r="F12" s="5" t="s">
        <v>10</v>
      </c>
      <c r="G12" s="3">
        <v>1537684</v>
      </c>
      <c r="H12" s="3" t="s">
        <v>8</v>
      </c>
      <c r="I12" s="5">
        <v>43706</v>
      </c>
      <c r="J12" s="3" t="s">
        <v>9</v>
      </c>
    </row>
    <row r="13" spans="1:10" x14ac:dyDescent="0.25">
      <c r="A13" s="2">
        <v>165420</v>
      </c>
      <c r="B13" s="2">
        <f>-----165420</f>
        <v>-165420</v>
      </c>
      <c r="C13" s="3">
        <v>1276400</v>
      </c>
      <c r="D13" s="4">
        <v>2022274959</v>
      </c>
      <c r="E13" s="5">
        <v>43402</v>
      </c>
      <c r="F13" s="5" t="s">
        <v>10</v>
      </c>
      <c r="G13" s="3">
        <v>1558627</v>
      </c>
      <c r="H13" s="3" t="s">
        <v>8</v>
      </c>
      <c r="I13" s="5">
        <v>43721</v>
      </c>
      <c r="J13" s="3" t="s">
        <v>9</v>
      </c>
    </row>
    <row r="14" spans="1:10" x14ac:dyDescent="0.25">
      <c r="A14" s="2">
        <v>166770</v>
      </c>
      <c r="B14" s="2">
        <f>-----166770</f>
        <v>-166770</v>
      </c>
      <c r="C14" s="3">
        <v>1304088</v>
      </c>
      <c r="D14" s="4">
        <v>2022311329</v>
      </c>
      <c r="E14" s="5">
        <v>43431</v>
      </c>
      <c r="F14" s="5" t="s">
        <v>10</v>
      </c>
      <c r="G14" s="3">
        <v>1536708</v>
      </c>
      <c r="H14" s="3" t="s">
        <v>8</v>
      </c>
      <c r="I14" s="5">
        <v>43703</v>
      </c>
      <c r="J14" s="3" t="s">
        <v>9</v>
      </c>
    </row>
    <row r="15" spans="1:10" x14ac:dyDescent="0.25">
      <c r="A15" s="2">
        <v>170695</v>
      </c>
      <c r="B15" s="2">
        <f>-----170695</f>
        <v>-170695</v>
      </c>
      <c r="C15" s="3">
        <v>1425617</v>
      </c>
      <c r="D15" s="4">
        <v>2022525969</v>
      </c>
      <c r="E15" s="5">
        <v>43566</v>
      </c>
      <c r="F15" s="5" t="s">
        <v>10</v>
      </c>
      <c r="G15" s="3">
        <v>1468099</v>
      </c>
      <c r="H15" s="4">
        <v>2022581041</v>
      </c>
      <c r="I15" s="5">
        <v>43616</v>
      </c>
      <c r="J15" s="3" t="s">
        <v>10</v>
      </c>
    </row>
    <row r="16" spans="1:10" x14ac:dyDescent="0.25">
      <c r="A16" s="2">
        <v>171262</v>
      </c>
      <c r="B16" s="2">
        <f>-----171262</f>
        <v>-171262</v>
      </c>
      <c r="C16" s="3">
        <v>1415887</v>
      </c>
      <c r="D16" s="4">
        <v>2022511064</v>
      </c>
      <c r="E16" s="5">
        <v>43556</v>
      </c>
      <c r="F16" s="5" t="s">
        <v>10</v>
      </c>
      <c r="G16" s="3">
        <v>1468099</v>
      </c>
      <c r="H16" s="4">
        <v>2022581041</v>
      </c>
      <c r="I16" s="5">
        <v>43616</v>
      </c>
      <c r="J16" s="3" t="s">
        <v>10</v>
      </c>
    </row>
    <row r="17" spans="1:10" x14ac:dyDescent="0.25">
      <c r="A17" s="2">
        <v>171455</v>
      </c>
      <c r="B17" s="2">
        <f>-----171455</f>
        <v>-171455</v>
      </c>
      <c r="C17" s="3">
        <v>1421593</v>
      </c>
      <c r="D17" s="4">
        <v>2022517438</v>
      </c>
      <c r="E17" s="5">
        <v>43560</v>
      </c>
      <c r="F17" s="5" t="s">
        <v>10</v>
      </c>
      <c r="G17" s="3" t="s">
        <v>5</v>
      </c>
      <c r="H17" s="3" t="s">
        <v>5</v>
      </c>
      <c r="I17" s="3" t="s">
        <v>5</v>
      </c>
      <c r="J17" s="3" t="s">
        <v>5</v>
      </c>
    </row>
    <row r="18" spans="1:10" x14ac:dyDescent="0.25">
      <c r="A18" s="2">
        <v>171292</v>
      </c>
      <c r="B18" s="2">
        <f>-----171292</f>
        <v>-171292</v>
      </c>
      <c r="C18" s="3">
        <v>1451399</v>
      </c>
      <c r="D18" s="4">
        <v>2022557987</v>
      </c>
      <c r="E18" s="5">
        <v>43598</v>
      </c>
      <c r="F18" s="5" t="s">
        <v>10</v>
      </c>
      <c r="G18" s="3">
        <v>1536708</v>
      </c>
      <c r="H18" s="3" t="s">
        <v>8</v>
      </c>
      <c r="I18" s="5">
        <v>43703</v>
      </c>
      <c r="J18" s="3" t="s">
        <v>9</v>
      </c>
    </row>
    <row r="19" spans="1:10" x14ac:dyDescent="0.25">
      <c r="A19" s="2">
        <v>171671</v>
      </c>
      <c r="B19" s="2">
        <f>-----171671</f>
        <v>-171671</v>
      </c>
      <c r="C19" s="3">
        <v>1437885</v>
      </c>
      <c r="D19" s="4">
        <v>2022540574</v>
      </c>
      <c r="E19" s="5">
        <v>43582</v>
      </c>
      <c r="F19" s="5" t="s">
        <v>10</v>
      </c>
      <c r="G19" s="3">
        <v>1468099</v>
      </c>
      <c r="H19" s="6">
        <v>2022581041</v>
      </c>
      <c r="I19" s="5">
        <v>43616</v>
      </c>
      <c r="J19" s="3" t="s">
        <v>10</v>
      </c>
    </row>
    <row r="20" spans="1:10" x14ac:dyDescent="0.25">
      <c r="A20" s="2">
        <v>171839</v>
      </c>
      <c r="B20" s="2">
        <f>-----171839</f>
        <v>-171839</v>
      </c>
      <c r="C20" s="3">
        <v>1451399</v>
      </c>
      <c r="D20" s="4">
        <v>2022557987</v>
      </c>
      <c r="E20" s="5">
        <v>43598</v>
      </c>
      <c r="F20" s="5" t="s">
        <v>10</v>
      </c>
      <c r="G20" s="3">
        <v>1536708</v>
      </c>
      <c r="H20" s="3" t="s">
        <v>8</v>
      </c>
      <c r="I20" s="5">
        <v>43703</v>
      </c>
      <c r="J20" s="3" t="s">
        <v>9</v>
      </c>
    </row>
    <row r="21" spans="1:10" x14ac:dyDescent="0.25">
      <c r="A21" s="2">
        <v>171849</v>
      </c>
      <c r="B21" s="2">
        <f>-----171849</f>
        <v>-171849</v>
      </c>
      <c r="C21" s="3">
        <v>1451399</v>
      </c>
      <c r="D21" s="6">
        <v>2022557987</v>
      </c>
      <c r="E21" s="5">
        <v>43598</v>
      </c>
      <c r="F21" s="5" t="s">
        <v>10</v>
      </c>
      <c r="G21" s="3">
        <v>1536708</v>
      </c>
      <c r="H21" s="3" t="s">
        <v>8</v>
      </c>
      <c r="I21" s="5">
        <v>43703</v>
      </c>
      <c r="J21" s="3" t="s">
        <v>9</v>
      </c>
    </row>
    <row r="22" spans="1:10" x14ac:dyDescent="0.25">
      <c r="A22" s="2">
        <v>171983</v>
      </c>
      <c r="B22" s="2">
        <f>-----171983</f>
        <v>-171983</v>
      </c>
      <c r="C22" s="3">
        <v>1435188</v>
      </c>
      <c r="D22" s="4">
        <v>2022536227</v>
      </c>
      <c r="E22" s="5">
        <v>43579</v>
      </c>
      <c r="F22" s="5" t="s">
        <v>10</v>
      </c>
      <c r="G22" s="3">
        <v>1468099</v>
      </c>
      <c r="H22" s="4">
        <v>2022581041</v>
      </c>
      <c r="I22" s="5">
        <v>43616</v>
      </c>
      <c r="J22" s="3" t="s">
        <v>10</v>
      </c>
    </row>
    <row r="23" spans="1:10" x14ac:dyDescent="0.25">
      <c r="A23" s="2">
        <v>172013</v>
      </c>
      <c r="B23" s="2">
        <f>-----172013</f>
        <v>-172013</v>
      </c>
      <c r="C23" s="3">
        <v>1451399</v>
      </c>
      <c r="D23" s="4">
        <v>2022557987</v>
      </c>
      <c r="E23" s="5">
        <v>43598</v>
      </c>
      <c r="F23" s="5" t="s">
        <v>10</v>
      </c>
      <c r="G23" s="3">
        <v>1537684</v>
      </c>
      <c r="H23" s="3" t="s">
        <v>8</v>
      </c>
      <c r="I23" s="5">
        <v>43706</v>
      </c>
      <c r="J23" s="3" t="s">
        <v>9</v>
      </c>
    </row>
    <row r="24" spans="1:10" x14ac:dyDescent="0.25">
      <c r="A24" s="2">
        <v>172184</v>
      </c>
      <c r="B24" s="2">
        <f>-----172184</f>
        <v>-172184</v>
      </c>
      <c r="C24" s="3">
        <v>1451399</v>
      </c>
      <c r="D24" s="4">
        <v>2022557987</v>
      </c>
      <c r="E24" s="5">
        <v>43598</v>
      </c>
      <c r="F24" s="5" t="s">
        <v>10</v>
      </c>
      <c r="G24" s="3">
        <v>1536708</v>
      </c>
      <c r="H24" s="3" t="s">
        <v>8</v>
      </c>
      <c r="I24" s="5">
        <v>43703</v>
      </c>
      <c r="J24" s="3" t="s">
        <v>9</v>
      </c>
    </row>
    <row r="25" spans="1:10" x14ac:dyDescent="0.25">
      <c r="A25" s="2">
        <v>172226</v>
      </c>
      <c r="B25" s="2">
        <f>-----172226</f>
        <v>-172226</v>
      </c>
      <c r="C25" s="3">
        <v>1451399</v>
      </c>
      <c r="D25" s="4">
        <v>2022557987</v>
      </c>
      <c r="E25" s="5">
        <v>43598</v>
      </c>
      <c r="F25" s="5" t="s">
        <v>10</v>
      </c>
      <c r="G25" s="3">
        <v>1536708</v>
      </c>
      <c r="H25" s="3" t="s">
        <v>8</v>
      </c>
      <c r="I25" s="5">
        <v>43703</v>
      </c>
      <c r="J25" s="3" t="s">
        <v>9</v>
      </c>
    </row>
    <row r="26" spans="1:10" x14ac:dyDescent="0.25">
      <c r="A26" s="2">
        <v>172714</v>
      </c>
      <c r="B26" s="2">
        <f>-----172714</f>
        <v>-172714</v>
      </c>
      <c r="C26" s="3">
        <v>1451399</v>
      </c>
      <c r="D26" s="4">
        <v>2022557987</v>
      </c>
      <c r="E26" s="5">
        <v>43598</v>
      </c>
      <c r="F26" s="5" t="s">
        <v>10</v>
      </c>
      <c r="G26" s="3">
        <v>1536708</v>
      </c>
      <c r="H26" s="3" t="s">
        <v>8</v>
      </c>
      <c r="I26" s="5">
        <v>43703</v>
      </c>
      <c r="J26" s="3" t="s">
        <v>9</v>
      </c>
    </row>
    <row r="27" spans="1:10" x14ac:dyDescent="0.25">
      <c r="A27" s="2">
        <v>173404</v>
      </c>
      <c r="B27" s="2">
        <f>-----173404</f>
        <v>-173404</v>
      </c>
      <c r="C27" s="3">
        <v>1451399</v>
      </c>
      <c r="D27" s="4">
        <v>2022557987</v>
      </c>
      <c r="E27" s="5">
        <v>43598</v>
      </c>
      <c r="F27" s="5" t="s">
        <v>10</v>
      </c>
      <c r="G27" s="3">
        <v>1537684</v>
      </c>
      <c r="H27" s="3" t="s">
        <v>8</v>
      </c>
      <c r="I27" s="5">
        <v>43706</v>
      </c>
      <c r="J27" s="3" t="s">
        <v>9</v>
      </c>
    </row>
    <row r="28" spans="1:10" x14ac:dyDescent="0.25">
      <c r="A28" s="2">
        <v>173919</v>
      </c>
      <c r="B28" s="2">
        <f>-----173919</f>
        <v>-173919</v>
      </c>
      <c r="C28" s="3">
        <v>1451399</v>
      </c>
      <c r="D28" s="4">
        <v>2022557987</v>
      </c>
      <c r="E28" s="5">
        <v>43598</v>
      </c>
      <c r="F28" s="5" t="s">
        <v>10</v>
      </c>
      <c r="G28" s="3">
        <v>1537684</v>
      </c>
      <c r="H28" s="3" t="s">
        <v>8</v>
      </c>
      <c r="I28" s="5">
        <v>43706</v>
      </c>
      <c r="J28" s="3" t="s">
        <v>9</v>
      </c>
    </row>
    <row r="29" spans="1:10" x14ac:dyDescent="0.25">
      <c r="A29" s="2">
        <v>174677</v>
      </c>
      <c r="B29" s="2">
        <f>-----174677</f>
        <v>-174677</v>
      </c>
      <c r="C29" s="3">
        <v>1447785</v>
      </c>
      <c r="D29" s="4">
        <v>2022548840</v>
      </c>
      <c r="E29" s="5">
        <v>43593</v>
      </c>
      <c r="F29" s="5" t="s">
        <v>10</v>
      </c>
      <c r="G29" s="3">
        <v>1555413</v>
      </c>
      <c r="H29" s="3" t="s">
        <v>8</v>
      </c>
      <c r="I29" s="5">
        <v>43718</v>
      </c>
      <c r="J29" s="3" t="s">
        <v>9</v>
      </c>
    </row>
    <row r="30" spans="1:10" x14ac:dyDescent="0.25">
      <c r="A30" s="2">
        <v>171273</v>
      </c>
      <c r="B30" s="2">
        <f>-----171273</f>
        <v>-171273</v>
      </c>
      <c r="C30" s="3">
        <v>1421593</v>
      </c>
      <c r="D30" s="4">
        <v>2022517438</v>
      </c>
      <c r="E30" s="5">
        <v>43560</v>
      </c>
      <c r="F30" s="5" t="s">
        <v>10</v>
      </c>
      <c r="G30" s="3">
        <v>1468099</v>
      </c>
      <c r="H30" s="4">
        <v>2022581041</v>
      </c>
      <c r="I30" s="5">
        <v>43616</v>
      </c>
      <c r="J30" s="3" t="s">
        <v>10</v>
      </c>
    </row>
    <row r="31" spans="1:10" x14ac:dyDescent="0.25">
      <c r="A31" s="2">
        <v>171941</v>
      </c>
      <c r="B31" s="2">
        <f>-----171941</f>
        <v>-171941</v>
      </c>
      <c r="C31" s="3">
        <v>1451399</v>
      </c>
      <c r="D31" s="4">
        <v>2022557987</v>
      </c>
      <c r="E31" s="5">
        <v>43598</v>
      </c>
      <c r="F31" s="5" t="s">
        <v>10</v>
      </c>
      <c r="G31" s="3">
        <v>1536708</v>
      </c>
      <c r="H31" s="3" t="s">
        <v>8</v>
      </c>
      <c r="I31" s="5">
        <v>43703</v>
      </c>
      <c r="J31" s="3" t="s">
        <v>9</v>
      </c>
    </row>
    <row r="32" spans="1:10" x14ac:dyDescent="0.25">
      <c r="A32" s="2">
        <v>172858</v>
      </c>
      <c r="B32" s="2">
        <f>-----172858</f>
        <v>-172858</v>
      </c>
      <c r="C32" s="3">
        <v>1451399</v>
      </c>
      <c r="D32" s="4">
        <v>2022557987</v>
      </c>
      <c r="E32" s="5">
        <v>43598</v>
      </c>
      <c r="F32" s="5" t="s">
        <v>10</v>
      </c>
      <c r="G32" s="3">
        <v>1537684</v>
      </c>
      <c r="H32" s="3" t="s">
        <v>8</v>
      </c>
      <c r="I32" s="5">
        <v>43706</v>
      </c>
      <c r="J32" s="3" t="s">
        <v>9</v>
      </c>
    </row>
    <row r="33" spans="1:10" x14ac:dyDescent="0.25">
      <c r="A33" s="2">
        <v>173839</v>
      </c>
      <c r="B33" s="2">
        <f>-----173839</f>
        <v>-173839</v>
      </c>
      <c r="C33" s="3">
        <v>1481370</v>
      </c>
      <c r="D33" s="4">
        <v>2022614429</v>
      </c>
      <c r="E33" s="5">
        <v>43636</v>
      </c>
      <c r="F33" s="5" t="s">
        <v>10</v>
      </c>
      <c r="G33" s="3">
        <v>1536708</v>
      </c>
      <c r="H33" s="3" t="s">
        <v>8</v>
      </c>
      <c r="I33" s="5">
        <v>43703</v>
      </c>
      <c r="J33" s="3" t="s">
        <v>9</v>
      </c>
    </row>
    <row r="34" spans="1:10" x14ac:dyDescent="0.25">
      <c r="A34" s="2">
        <v>171767</v>
      </c>
      <c r="B34" s="2">
        <f>-----171767</f>
        <v>-171767</v>
      </c>
      <c r="C34" s="3">
        <v>1453403</v>
      </c>
      <c r="D34" s="4">
        <v>2022561672</v>
      </c>
      <c r="E34" s="5">
        <v>43600</v>
      </c>
      <c r="F34" s="5" t="s">
        <v>10</v>
      </c>
      <c r="G34" s="3">
        <v>1537684</v>
      </c>
      <c r="H34" s="3" t="s">
        <v>8</v>
      </c>
      <c r="I34" s="5">
        <v>43706</v>
      </c>
      <c r="J34" s="3" t="s">
        <v>9</v>
      </c>
    </row>
    <row r="35" spans="1:10" x14ac:dyDescent="0.25">
      <c r="A35" s="2">
        <v>171989</v>
      </c>
      <c r="B35" s="2">
        <f>-----171989</f>
        <v>-171989</v>
      </c>
      <c r="C35" s="3">
        <v>1453403</v>
      </c>
      <c r="D35" s="4">
        <v>2022561672</v>
      </c>
      <c r="E35" s="5">
        <v>43600</v>
      </c>
      <c r="F35" s="5" t="s">
        <v>10</v>
      </c>
      <c r="G35" s="3">
        <v>1537684</v>
      </c>
      <c r="H35" s="3" t="s">
        <v>8</v>
      </c>
      <c r="I35" s="5">
        <v>43706</v>
      </c>
      <c r="J35" s="3" t="s">
        <v>9</v>
      </c>
    </row>
    <row r="36" spans="1:10" x14ac:dyDescent="0.25">
      <c r="A36" s="2">
        <v>172027</v>
      </c>
      <c r="B36" s="2">
        <f>-----172027</f>
        <v>-172027</v>
      </c>
      <c r="C36" s="3">
        <v>1453403</v>
      </c>
      <c r="D36" s="4">
        <v>2022561672</v>
      </c>
      <c r="E36" s="5">
        <v>43600</v>
      </c>
      <c r="F36" s="5" t="s">
        <v>10</v>
      </c>
      <c r="G36" s="3">
        <v>1536708</v>
      </c>
      <c r="H36" s="3" t="s">
        <v>8</v>
      </c>
      <c r="I36" s="5">
        <v>43703</v>
      </c>
      <c r="J36" s="3" t="s">
        <v>9</v>
      </c>
    </row>
    <row r="37" spans="1:10" x14ac:dyDescent="0.25">
      <c r="A37" s="2">
        <v>172499</v>
      </c>
      <c r="B37" s="2">
        <f>-----172499</f>
        <v>-172499</v>
      </c>
      <c r="C37" s="3">
        <v>1455266</v>
      </c>
      <c r="D37" s="4">
        <v>2022564591</v>
      </c>
      <c r="E37" s="5">
        <v>43602</v>
      </c>
      <c r="F37" s="5" t="s">
        <v>10</v>
      </c>
      <c r="G37" s="3">
        <v>1535451</v>
      </c>
      <c r="H37" s="3" t="s">
        <v>8</v>
      </c>
      <c r="I37" s="5">
        <v>43703</v>
      </c>
      <c r="J37" s="3" t="s">
        <v>9</v>
      </c>
    </row>
    <row r="38" spans="1:10" x14ac:dyDescent="0.25">
      <c r="A38" s="2">
        <v>172519</v>
      </c>
      <c r="B38" s="2">
        <f>-----172519</f>
        <v>-172519</v>
      </c>
      <c r="C38" s="3">
        <v>1455266</v>
      </c>
      <c r="D38" s="4">
        <v>2022564591</v>
      </c>
      <c r="E38" s="5">
        <v>43602</v>
      </c>
      <c r="F38" s="5" t="s">
        <v>10</v>
      </c>
      <c r="G38" s="3">
        <v>1537684</v>
      </c>
      <c r="H38" s="3" t="s">
        <v>8</v>
      </c>
      <c r="I38" s="5">
        <v>43706</v>
      </c>
      <c r="J38" s="3" t="s">
        <v>9</v>
      </c>
    </row>
    <row r="39" spans="1:10" x14ac:dyDescent="0.25">
      <c r="A39" s="2">
        <v>172782</v>
      </c>
      <c r="B39" s="2">
        <f>-----172782</f>
        <v>-172782</v>
      </c>
      <c r="C39" s="3">
        <v>1455266</v>
      </c>
      <c r="D39" s="4">
        <v>2022564591</v>
      </c>
      <c r="E39" s="5">
        <v>43602</v>
      </c>
      <c r="F39" s="5" t="s">
        <v>10</v>
      </c>
      <c r="G39" s="3">
        <v>1536708</v>
      </c>
      <c r="H39" s="3" t="s">
        <v>8</v>
      </c>
      <c r="I39" s="5">
        <v>43703</v>
      </c>
      <c r="J39" s="3" t="s">
        <v>9</v>
      </c>
    </row>
    <row r="40" spans="1:10" x14ac:dyDescent="0.25">
      <c r="A40" s="2">
        <v>172802</v>
      </c>
      <c r="B40" s="2">
        <f>-----172802</f>
        <v>-172802</v>
      </c>
      <c r="C40" s="3">
        <v>1456182</v>
      </c>
      <c r="D40" s="4">
        <v>2022564591</v>
      </c>
      <c r="E40" s="5">
        <v>43602</v>
      </c>
      <c r="F40" s="5" t="s">
        <v>10</v>
      </c>
      <c r="G40" s="3">
        <v>1541610</v>
      </c>
      <c r="H40" s="3" t="s">
        <v>8</v>
      </c>
      <c r="I40" s="5">
        <v>43710</v>
      </c>
      <c r="J40" s="3" t="s">
        <v>9</v>
      </c>
    </row>
    <row r="41" spans="1:10" x14ac:dyDescent="0.25">
      <c r="A41" s="2">
        <v>173009</v>
      </c>
      <c r="B41" s="2">
        <f>-----173009</f>
        <v>-173009</v>
      </c>
      <c r="C41" s="3">
        <v>1455266</v>
      </c>
      <c r="D41" s="4">
        <v>2022564591</v>
      </c>
      <c r="E41" s="5">
        <v>43602</v>
      </c>
      <c r="F41" s="5" t="s">
        <v>10</v>
      </c>
      <c r="G41" s="3">
        <v>1536708</v>
      </c>
      <c r="H41" s="3" t="s">
        <v>8</v>
      </c>
      <c r="I41" s="5">
        <v>43703</v>
      </c>
      <c r="J41" s="3" t="s">
        <v>9</v>
      </c>
    </row>
    <row r="42" spans="1:10" x14ac:dyDescent="0.25">
      <c r="A42" s="2">
        <v>173081</v>
      </c>
      <c r="B42" s="2">
        <f>-----173081</f>
        <v>-173081</v>
      </c>
      <c r="C42" s="3">
        <v>1455266</v>
      </c>
      <c r="D42" s="4">
        <v>2022564591</v>
      </c>
      <c r="E42" s="5">
        <v>43602</v>
      </c>
      <c r="F42" s="5" t="s">
        <v>10</v>
      </c>
      <c r="G42" s="3">
        <v>1536708</v>
      </c>
      <c r="H42" s="3" t="s">
        <v>8</v>
      </c>
      <c r="I42" s="5">
        <v>43703</v>
      </c>
      <c r="J42" s="3" t="s">
        <v>9</v>
      </c>
    </row>
    <row r="43" spans="1:10" x14ac:dyDescent="0.25">
      <c r="A43" s="2">
        <v>173334</v>
      </c>
      <c r="B43" s="2">
        <f>-----173334</f>
        <v>-173334</v>
      </c>
      <c r="C43" s="3">
        <v>1455266</v>
      </c>
      <c r="D43" s="4">
        <v>2022564591</v>
      </c>
      <c r="E43" s="5">
        <v>43602</v>
      </c>
      <c r="F43" s="5" t="s">
        <v>10</v>
      </c>
      <c r="G43" s="3">
        <v>1536708</v>
      </c>
      <c r="H43" s="3" t="s">
        <v>8</v>
      </c>
      <c r="I43" s="5">
        <v>43703</v>
      </c>
      <c r="J43" s="3" t="s">
        <v>9</v>
      </c>
    </row>
    <row r="44" spans="1:10" x14ac:dyDescent="0.25">
      <c r="A44" s="2">
        <v>174358</v>
      </c>
      <c r="B44" s="2">
        <f>-----174358</f>
        <v>-174358</v>
      </c>
      <c r="C44" s="3">
        <v>1456182</v>
      </c>
      <c r="D44" s="4">
        <v>2022564591</v>
      </c>
      <c r="E44" s="5">
        <v>43602</v>
      </c>
      <c r="F44" s="5" t="s">
        <v>10</v>
      </c>
      <c r="G44" s="3">
        <v>1536708</v>
      </c>
      <c r="H44" s="3" t="s">
        <v>8</v>
      </c>
      <c r="I44" s="5">
        <v>43703</v>
      </c>
      <c r="J44" s="3" t="s">
        <v>9</v>
      </c>
    </row>
    <row r="45" spans="1:10" x14ac:dyDescent="0.25">
      <c r="A45" s="2">
        <v>174423</v>
      </c>
      <c r="B45" s="2">
        <f>-----174423</f>
        <v>-174423</v>
      </c>
      <c r="C45" s="3">
        <v>1456182</v>
      </c>
      <c r="D45" s="4">
        <v>2022564591</v>
      </c>
      <c r="E45" s="5">
        <v>43602</v>
      </c>
      <c r="F45" s="5" t="s">
        <v>10</v>
      </c>
      <c r="G45" s="3">
        <v>1536708</v>
      </c>
      <c r="H45" s="3" t="s">
        <v>8</v>
      </c>
      <c r="I45" s="5">
        <v>43703</v>
      </c>
      <c r="J45" s="3" t="s">
        <v>9</v>
      </c>
    </row>
    <row r="46" spans="1:10" x14ac:dyDescent="0.25">
      <c r="A46" s="2">
        <v>174832</v>
      </c>
      <c r="B46" s="2">
        <f>-----174832</f>
        <v>-174832</v>
      </c>
      <c r="C46" s="3">
        <v>1456182</v>
      </c>
      <c r="D46" s="4">
        <v>2022564591</v>
      </c>
      <c r="E46" s="5">
        <v>43602</v>
      </c>
      <c r="F46" s="5" t="s">
        <v>10</v>
      </c>
      <c r="G46" s="3">
        <v>1541610</v>
      </c>
      <c r="H46" s="3" t="s">
        <v>8</v>
      </c>
      <c r="I46" s="5">
        <v>43710</v>
      </c>
      <c r="J46" s="3" t="s">
        <v>9</v>
      </c>
    </row>
  </sheetData>
  <mergeCells count="10">
    <mergeCell ref="G1:G2"/>
    <mergeCell ref="H1:H2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workbookViewId="0">
      <selection activeCell="E9" sqref="E9"/>
    </sheetView>
  </sheetViews>
  <sheetFormatPr baseColWidth="10" defaultRowHeight="15" x14ac:dyDescent="0.25"/>
  <cols>
    <col min="3" max="3" width="17" customWidth="1"/>
  </cols>
  <sheetData>
    <row r="1" spans="1:11" x14ac:dyDescent="0.25">
      <c r="A1" s="7"/>
      <c r="B1" s="10"/>
      <c r="C1" s="10"/>
      <c r="D1" s="10"/>
      <c r="E1" s="1"/>
      <c r="F1" s="1"/>
      <c r="G1" s="1"/>
      <c r="H1" s="1"/>
      <c r="I1" s="1"/>
      <c r="J1" s="1"/>
      <c r="K1" s="1"/>
    </row>
    <row r="2" spans="1:11" x14ac:dyDescent="0.25">
      <c r="A2" s="7"/>
      <c r="B2" s="10"/>
      <c r="C2" s="8"/>
      <c r="D2" s="10"/>
      <c r="E2" s="1"/>
      <c r="F2" s="1"/>
      <c r="G2" s="1"/>
      <c r="H2" s="1"/>
      <c r="I2" s="1"/>
      <c r="J2" s="1"/>
      <c r="K2" s="1"/>
    </row>
    <row r="3" spans="1:11" x14ac:dyDescent="0.25">
      <c r="A3" s="7"/>
      <c r="B3" s="10"/>
      <c r="C3" s="7"/>
      <c r="D3" s="10"/>
      <c r="E3" s="1"/>
      <c r="F3" s="1"/>
      <c r="G3" s="1"/>
      <c r="H3" s="1"/>
      <c r="I3" s="1"/>
      <c r="J3" s="1"/>
      <c r="K3" s="1"/>
    </row>
    <row r="4" spans="1:11" x14ac:dyDescent="0.25">
      <c r="A4" s="7"/>
      <c r="B4" s="10"/>
      <c r="C4" s="7"/>
      <c r="D4" s="10"/>
      <c r="E4" s="1"/>
      <c r="F4" s="1"/>
      <c r="G4" s="1"/>
      <c r="H4" s="1"/>
      <c r="I4" s="1"/>
      <c r="J4" s="1"/>
      <c r="K4" s="1"/>
    </row>
    <row r="5" spans="1:11" x14ac:dyDescent="0.25">
      <c r="A5" s="7"/>
      <c r="B5" s="10"/>
      <c r="C5" s="7"/>
      <c r="D5" s="10"/>
      <c r="E5" s="1"/>
      <c r="F5" s="1"/>
      <c r="G5" s="1"/>
      <c r="H5" s="1"/>
      <c r="I5" s="1"/>
      <c r="J5" s="1"/>
      <c r="K5" s="1"/>
    </row>
    <row r="6" spans="1:11" x14ac:dyDescent="0.25">
      <c r="A6" s="7"/>
      <c r="B6" s="10"/>
      <c r="C6" s="7"/>
      <c r="D6" s="10"/>
      <c r="E6" s="1"/>
      <c r="F6" s="1"/>
      <c r="G6" s="1"/>
      <c r="H6" s="1"/>
      <c r="I6" s="1"/>
      <c r="J6" s="1"/>
      <c r="K6" s="1"/>
    </row>
    <row r="7" spans="1:11" x14ac:dyDescent="0.25">
      <c r="A7" s="7"/>
      <c r="B7" s="10"/>
      <c r="C7" s="7"/>
      <c r="D7" s="10"/>
      <c r="E7" s="1"/>
      <c r="F7" s="1"/>
      <c r="G7" s="1"/>
      <c r="H7" s="1"/>
      <c r="I7" s="1"/>
      <c r="J7" s="1"/>
      <c r="K7" s="1"/>
    </row>
    <row r="8" spans="1:11" x14ac:dyDescent="0.25">
      <c r="A8" s="7"/>
      <c r="B8" s="10"/>
      <c r="C8" s="7"/>
      <c r="D8" s="10"/>
      <c r="E8" s="1"/>
      <c r="F8" s="1"/>
      <c r="G8" s="1"/>
      <c r="H8" s="1"/>
      <c r="I8" s="1"/>
      <c r="J8" s="1"/>
      <c r="K8" s="1"/>
    </row>
    <row r="9" spans="1:11" x14ac:dyDescent="0.25">
      <c r="A9" s="7"/>
      <c r="B9" s="10"/>
      <c r="C9" s="7"/>
      <c r="D9" s="10"/>
      <c r="E9" s="1"/>
      <c r="F9" s="1"/>
      <c r="G9" s="1"/>
      <c r="H9" s="1"/>
      <c r="I9" s="1"/>
      <c r="J9" s="1"/>
      <c r="K9" s="1"/>
    </row>
    <row r="10" spans="1:11" x14ac:dyDescent="0.25">
      <c r="A10" s="7"/>
      <c r="B10" s="10"/>
      <c r="C10" s="7"/>
      <c r="D10" s="10"/>
      <c r="E10" s="1"/>
      <c r="F10" s="1"/>
      <c r="G10" s="1"/>
      <c r="H10" s="1"/>
      <c r="I10" s="1"/>
      <c r="J10" s="1"/>
      <c r="K10" s="1"/>
    </row>
    <row r="11" spans="1:11" x14ac:dyDescent="0.25">
      <c r="A11" s="7"/>
      <c r="B11" s="10"/>
      <c r="C11" s="7"/>
      <c r="D11" s="10"/>
      <c r="E11" s="1"/>
      <c r="F11" s="1"/>
      <c r="G11" s="1"/>
      <c r="H11" s="1"/>
      <c r="I11" s="1"/>
      <c r="J11" s="1"/>
      <c r="K11" s="1"/>
    </row>
    <row r="12" spans="1:11" x14ac:dyDescent="0.25">
      <c r="A12" s="7"/>
      <c r="B12" s="10"/>
      <c r="C12" s="7"/>
      <c r="D12" s="10"/>
      <c r="E12" s="1"/>
      <c r="F12" s="1"/>
      <c r="G12" s="1"/>
      <c r="H12" s="1"/>
      <c r="I12" s="1"/>
      <c r="J12" s="1"/>
      <c r="K12" s="1"/>
    </row>
    <row r="13" spans="1:11" x14ac:dyDescent="0.25">
      <c r="A13" s="7"/>
      <c r="B13" s="10"/>
      <c r="C13" s="7"/>
      <c r="D13" s="10"/>
      <c r="E13" s="1"/>
      <c r="F13" s="1"/>
      <c r="G13" s="1"/>
      <c r="H13" s="1"/>
      <c r="I13" s="1"/>
      <c r="J13" s="1"/>
      <c r="K13" s="1"/>
    </row>
    <row r="14" spans="1:11" x14ac:dyDescent="0.25">
      <c r="A14" s="7"/>
      <c r="B14" s="10"/>
      <c r="C14" s="7"/>
      <c r="D14" s="10"/>
      <c r="E14" s="1"/>
      <c r="F14" s="1"/>
      <c r="G14" s="1"/>
      <c r="H14" s="1"/>
      <c r="I14" s="1"/>
      <c r="J14" s="1"/>
      <c r="K14" s="1"/>
    </row>
    <row r="15" spans="1:11" x14ac:dyDescent="0.25">
      <c r="A15" s="9"/>
      <c r="B15" s="10"/>
      <c r="C15" s="7"/>
      <c r="D15" s="10"/>
      <c r="E15" s="1"/>
      <c r="F15" s="1"/>
      <c r="G15" s="1"/>
      <c r="H15" s="1"/>
      <c r="I15" s="1"/>
      <c r="J15" s="1"/>
      <c r="K15" s="1"/>
    </row>
    <row r="16" spans="1:11" x14ac:dyDescent="0.25">
      <c r="A16" s="7"/>
      <c r="B16" s="10"/>
      <c r="C16" s="7"/>
      <c r="D16" s="10"/>
      <c r="E16" s="1"/>
      <c r="F16" s="1"/>
      <c r="G16" s="1"/>
      <c r="H16" s="1"/>
      <c r="I16" s="1"/>
      <c r="J16" s="1"/>
      <c r="K16" s="1"/>
    </row>
    <row r="17" spans="1:11" x14ac:dyDescent="0.25">
      <c r="A17" s="7"/>
      <c r="B17" s="10"/>
      <c r="C17" s="7"/>
      <c r="D17" s="10"/>
      <c r="E17" s="1"/>
      <c r="F17" s="1"/>
      <c r="G17" s="1"/>
      <c r="H17" s="1"/>
      <c r="I17" s="1"/>
      <c r="J17" s="1"/>
      <c r="K17" s="1"/>
    </row>
    <row r="18" spans="1:11" x14ac:dyDescent="0.25">
      <c r="A18" s="7"/>
      <c r="B18" s="10"/>
      <c r="C18" s="7"/>
      <c r="D18" s="10"/>
      <c r="E18" s="1"/>
      <c r="F18" s="1"/>
      <c r="G18" s="1"/>
      <c r="H18" s="1"/>
      <c r="I18" s="1"/>
      <c r="J18" s="1"/>
      <c r="K18" s="1"/>
    </row>
    <row r="19" spans="1:11" x14ac:dyDescent="0.25">
      <c r="A19" s="7"/>
      <c r="B19" s="10"/>
      <c r="C19" s="7"/>
      <c r="D19" s="10"/>
      <c r="E19" s="1"/>
      <c r="F19" s="1"/>
      <c r="G19" s="1"/>
      <c r="H19" s="1"/>
      <c r="I19" s="1"/>
      <c r="J19" s="1"/>
      <c r="K19" s="1"/>
    </row>
    <row r="20" spans="1:11" x14ac:dyDescent="0.25">
      <c r="A20" s="7"/>
      <c r="B20" s="10"/>
      <c r="C20" s="10"/>
      <c r="D20" s="10"/>
      <c r="E20" s="1"/>
      <c r="F20" s="1"/>
      <c r="G20" s="1"/>
      <c r="H20" s="1"/>
      <c r="I20" s="1"/>
      <c r="J20" s="1"/>
      <c r="K20" s="1"/>
    </row>
    <row r="21" spans="1:11" x14ac:dyDescent="0.25">
      <c r="A21" s="7"/>
      <c r="B21" s="10"/>
      <c r="C21" s="10"/>
      <c r="D21" s="10"/>
      <c r="E21" s="1"/>
      <c r="F21" s="1"/>
      <c r="G21" s="1"/>
      <c r="H21" s="1"/>
      <c r="I21" s="1"/>
      <c r="J21" s="1"/>
      <c r="K21" s="1"/>
    </row>
    <row r="22" spans="1:11" x14ac:dyDescent="0.25">
      <c r="A22" s="7"/>
      <c r="B22" s="10"/>
      <c r="C22" s="10"/>
      <c r="D22" s="10"/>
      <c r="E22" s="1"/>
      <c r="F22" s="1"/>
      <c r="G22" s="1"/>
      <c r="H22" s="1"/>
      <c r="I22" s="1"/>
      <c r="J22" s="1"/>
      <c r="K22" s="1"/>
    </row>
    <row r="23" spans="1:11" x14ac:dyDescent="0.25">
      <c r="A23" s="7"/>
      <c r="B23" s="10"/>
      <c r="C23" s="10"/>
      <c r="D23" s="10"/>
      <c r="E23" s="1"/>
      <c r="F23" s="1"/>
      <c r="G23" s="1"/>
      <c r="H23" s="1"/>
      <c r="I23" s="1"/>
      <c r="J23" s="1"/>
      <c r="K23" s="1"/>
    </row>
    <row r="24" spans="1:11" x14ac:dyDescent="0.25">
      <c r="A24" s="7"/>
      <c r="B24" s="10"/>
      <c r="C24" s="10"/>
      <c r="D24" s="10"/>
      <c r="E24" s="1"/>
      <c r="F24" s="1"/>
      <c r="G24" s="1"/>
      <c r="H24" s="1"/>
      <c r="I24" s="1"/>
      <c r="J24" s="1"/>
      <c r="K24" s="1"/>
    </row>
    <row r="25" spans="1:11" x14ac:dyDescent="0.25">
      <c r="A25" s="7"/>
      <c r="B25" s="10"/>
      <c r="C25" s="10"/>
      <c r="D25" s="10"/>
      <c r="E25" s="1"/>
      <c r="F25" s="1"/>
      <c r="G25" s="1"/>
      <c r="H25" s="1"/>
      <c r="I25" s="1"/>
      <c r="J25" s="1"/>
      <c r="K25" s="1"/>
    </row>
    <row r="26" spans="1:11" x14ac:dyDescent="0.25">
      <c r="A26" s="7"/>
      <c r="B26" s="10"/>
      <c r="C26" s="10"/>
      <c r="D26" s="10"/>
      <c r="E26" s="1"/>
      <c r="F26" s="1"/>
      <c r="G26" s="1"/>
      <c r="H26" s="1"/>
      <c r="I26" s="1"/>
      <c r="J26" s="1"/>
      <c r="K26" s="1"/>
    </row>
    <row r="27" spans="1:11" x14ac:dyDescent="0.25">
      <c r="A27" s="7"/>
      <c r="B27" s="10"/>
      <c r="C27" s="10"/>
      <c r="D27" s="10"/>
      <c r="E27" s="1"/>
      <c r="F27" s="1"/>
      <c r="G27" s="1"/>
      <c r="H27" s="1"/>
      <c r="I27" s="1"/>
      <c r="J27" s="1"/>
      <c r="K27" s="1"/>
    </row>
    <row r="28" spans="1:11" x14ac:dyDescent="0.25">
      <c r="A28" s="7"/>
      <c r="B28" s="10"/>
      <c r="C28" s="10"/>
      <c r="D28" s="10"/>
      <c r="E28" s="1"/>
      <c r="F28" s="1"/>
      <c r="G28" s="1"/>
      <c r="H28" s="1"/>
      <c r="I28" s="1"/>
      <c r="J28" s="1"/>
      <c r="K28" s="1"/>
    </row>
    <row r="29" spans="1:11" x14ac:dyDescent="0.25">
      <c r="A29" s="7"/>
      <c r="B29" s="10"/>
      <c r="C29" s="10"/>
      <c r="D29" s="10"/>
      <c r="E29" s="1"/>
      <c r="F29" s="1"/>
      <c r="G29" s="1"/>
      <c r="H29" s="1"/>
      <c r="I29" s="1"/>
      <c r="J29" s="1"/>
      <c r="K29" s="1"/>
    </row>
    <row r="30" spans="1:11" x14ac:dyDescent="0.25">
      <c r="A30" s="7"/>
      <c r="B30" s="10"/>
      <c r="C30" s="10"/>
      <c r="D30" s="10"/>
      <c r="E30" s="1"/>
      <c r="F30" s="1"/>
      <c r="G30" s="1"/>
      <c r="H30" s="1"/>
      <c r="I30" s="1"/>
      <c r="J30" s="1"/>
      <c r="K30" s="1"/>
    </row>
    <row r="31" spans="1:11" x14ac:dyDescent="0.25">
      <c r="A31" s="7"/>
      <c r="B31" s="10"/>
      <c r="C31" s="10"/>
      <c r="D31" s="10"/>
      <c r="E31" s="1"/>
      <c r="F31" s="1"/>
      <c r="G31" s="1"/>
      <c r="H31" s="1"/>
      <c r="I31" s="1"/>
      <c r="J31" s="1"/>
      <c r="K31" s="1"/>
    </row>
    <row r="32" spans="1:11" x14ac:dyDescent="0.25">
      <c r="A32" s="7"/>
      <c r="B32" s="10"/>
      <c r="C32" s="10"/>
      <c r="D32" s="10"/>
      <c r="E32" s="1"/>
      <c r="F32" s="1"/>
      <c r="G32" s="1"/>
      <c r="H32" s="1"/>
      <c r="I32" s="1"/>
      <c r="J32" s="1"/>
      <c r="K32" s="1"/>
    </row>
    <row r="33" spans="1:11" x14ac:dyDescent="0.25">
      <c r="A33" s="7"/>
      <c r="B33" s="10"/>
      <c r="C33" s="10"/>
      <c r="D33" s="10"/>
      <c r="E33" s="1"/>
      <c r="F33" s="1"/>
      <c r="G33" s="1"/>
      <c r="H33" s="1"/>
      <c r="I33" s="1"/>
      <c r="J33" s="1"/>
      <c r="K33" s="1"/>
    </row>
    <row r="34" spans="1:11" x14ac:dyDescent="0.25">
      <c r="A34" s="7"/>
      <c r="B34" s="10"/>
      <c r="C34" s="10"/>
      <c r="D34" s="10"/>
      <c r="E34" s="1"/>
      <c r="F34" s="1"/>
      <c r="G34" s="1"/>
      <c r="H34" s="1"/>
      <c r="I34" s="1"/>
      <c r="J34" s="1"/>
      <c r="K34" s="1"/>
    </row>
    <row r="35" spans="1:11" x14ac:dyDescent="0.25">
      <c r="A35" s="7"/>
      <c r="B35" s="10"/>
      <c r="C35" s="10"/>
      <c r="D35" s="10"/>
      <c r="E35" s="1"/>
      <c r="F35" s="1"/>
      <c r="G35" s="1"/>
      <c r="H35" s="1"/>
      <c r="I35" s="1"/>
      <c r="J35" s="1"/>
      <c r="K35" s="1"/>
    </row>
    <row r="36" spans="1:11" x14ac:dyDescent="0.25">
      <c r="A36" s="7"/>
      <c r="B36" s="10"/>
      <c r="C36" s="10"/>
      <c r="D36" s="10"/>
      <c r="E36" s="1"/>
      <c r="F36" s="1"/>
      <c r="G36" s="1"/>
      <c r="H36" s="1"/>
      <c r="I36" s="1"/>
      <c r="J36" s="1"/>
      <c r="K36" s="1"/>
    </row>
    <row r="37" spans="1:11" x14ac:dyDescent="0.25">
      <c r="A37" s="7"/>
      <c r="B37" s="10"/>
      <c r="C37" s="10"/>
      <c r="D37" s="10"/>
      <c r="E37" s="1"/>
      <c r="F37" s="1"/>
      <c r="G37" s="1"/>
      <c r="H37" s="1"/>
      <c r="I37" s="1"/>
      <c r="J37" s="1"/>
      <c r="K37" s="1"/>
    </row>
    <row r="38" spans="1:11" x14ac:dyDescent="0.25">
      <c r="A38" s="7"/>
      <c r="B38" s="10"/>
      <c r="C38" s="10"/>
      <c r="D38" s="10"/>
      <c r="E38" s="1"/>
      <c r="F38" s="1"/>
      <c r="G38" s="1"/>
      <c r="H38" s="1"/>
      <c r="I38" s="1"/>
      <c r="J38" s="1"/>
      <c r="K38" s="1"/>
    </row>
    <row r="39" spans="1:11" x14ac:dyDescent="0.25">
      <c r="A39" s="7"/>
      <c r="B39" s="10"/>
      <c r="C39" s="10"/>
      <c r="D39" s="10"/>
      <c r="E39" s="1"/>
      <c r="F39" s="1"/>
      <c r="G39" s="1"/>
      <c r="H39" s="1"/>
      <c r="I39" s="1"/>
      <c r="J39" s="1"/>
      <c r="K39" s="1"/>
    </row>
    <row r="40" spans="1:11" x14ac:dyDescent="0.25">
      <c r="A40" s="7"/>
      <c r="B40" s="10"/>
      <c r="C40" s="10"/>
      <c r="D40" s="10"/>
      <c r="E40" s="1"/>
      <c r="F40" s="1"/>
      <c r="G40" s="1"/>
      <c r="H40" s="1"/>
      <c r="I40" s="1"/>
      <c r="J40" s="1"/>
      <c r="K40" s="1"/>
    </row>
    <row r="41" spans="1:11" x14ac:dyDescent="0.25">
      <c r="A41" s="7"/>
      <c r="B41" s="10"/>
      <c r="C41" s="10"/>
      <c r="D41" s="10"/>
      <c r="E41" s="1"/>
      <c r="F41" s="1"/>
      <c r="G41" s="1"/>
      <c r="H41" s="1"/>
      <c r="I41" s="1"/>
      <c r="J41" s="1"/>
      <c r="K41" s="1"/>
    </row>
    <row r="42" spans="1:1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</sheetData>
  <conditionalFormatting sqref="A1:A1048576">
    <cfRule type="duplicateValues" dxfId="7" priority="8"/>
  </conditionalFormatting>
  <conditionalFormatting sqref="C3:C4">
    <cfRule type="duplicateValues" dxfId="6" priority="7"/>
  </conditionalFormatting>
  <conditionalFormatting sqref="C5:C9">
    <cfRule type="duplicateValues" dxfId="5" priority="6"/>
  </conditionalFormatting>
  <conditionalFormatting sqref="C10:C12">
    <cfRule type="duplicateValues" dxfId="4" priority="5"/>
  </conditionalFormatting>
  <conditionalFormatting sqref="C13">
    <cfRule type="duplicateValues" dxfId="3" priority="4"/>
  </conditionalFormatting>
  <conditionalFormatting sqref="C14:C15">
    <cfRule type="duplicateValues" dxfId="2" priority="3"/>
  </conditionalFormatting>
  <conditionalFormatting sqref="C16:C17">
    <cfRule type="duplicateValues" dxfId="1" priority="2"/>
  </conditionalFormatting>
  <conditionalFormatting sqref="C18:C1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Yanneth Pinzon Estupiñan</dc:creator>
  <cp:lastModifiedBy>RGC</cp:lastModifiedBy>
  <dcterms:created xsi:type="dcterms:W3CDTF">2020-03-13T12:52:04Z</dcterms:created>
  <dcterms:modified xsi:type="dcterms:W3CDTF">2020-03-13T15:00:32Z</dcterms:modified>
</cp:coreProperties>
</file>